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ЦП!$A$5:$AA$8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ЦП!$A$1:$AH$8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calcChain.xml><?xml version="1.0" encoding="utf-8"?>
<calcChain xmlns="http://schemas.openxmlformats.org/spreadsheetml/2006/main">
  <c r="W8" i="2" l="1"/>
  <c r="X8" i="2" s="1"/>
  <c r="X7" i="2"/>
  <c r="W7" i="2"/>
</calcChain>
</file>

<file path=xl/sharedStrings.xml><?xml version="1.0" encoding="utf-8"?>
<sst xmlns="http://schemas.openxmlformats.org/spreadsheetml/2006/main" count="62" uniqueCount="50">
  <si>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</si>
  <si>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</si>
  <si>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</si>
  <si>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</si>
  <si>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</si>
  <si>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</si>
  <si>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</si>
  <si>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</si>
  <si>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</si>
  <si>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</si>
  <si>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</si>
  <si>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</si>
  <si>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</si>
  <si>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</si>
  <si>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</si>
  <si>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</si>
  <si>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</si>
  <si>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</si>
  <si>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</si>
  <si>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</si>
  <si>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</si>
  <si>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</si>
  <si>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</si>
  <si>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</si>
  <si>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</si>
  <si>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</si>
  <si>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999999999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</si>
  <si>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</si>
  <si>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</si>
  <si>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</si>
  <si>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</si>
  <si>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</si>
  <si>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</si>
  <si>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</si>
  <si>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</si>
  <si>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Перечень закупаемых товаров, работ и услуг на 2024 год</t>
  </si>
  <si>
    <t>2024</t>
  </si>
  <si>
    <t>12.2024</t>
  </si>
  <si>
    <t>796 Штука</t>
  </si>
  <si>
    <t>2</t>
  </si>
  <si>
    <t>34 Р</t>
  </si>
  <si>
    <t>35 Р</t>
  </si>
  <si>
    <t>331119.100.000004</t>
  </si>
  <si>
    <t>Работы по текущему ремонту энергетических котлов/котельного оборудования</t>
  </si>
  <si>
    <t>Работы по текущему ремонту энергетических котлов/котельного оборудования и аналогичного энергетического оборудования и систем</t>
  </si>
  <si>
    <t xml:space="preserve"> проведение текущего ремонта  экономайзера с заменой труб с продольными оребрениями в количестве 60 штук, калачей в количестве 60 штук, с востановлением теплоотражающих экранов.</t>
  </si>
  <si>
    <t>проедение текущего ремонта оборудование химической очистки воды для питания котлов марки ДЕ6,5/14, с заменой фильтрующих баков в количестве 4 штуки, трубопровода длинной 50 метров диаметр трубы 50 мм, и запорной арматуры в количестве 30 штук.</t>
  </si>
  <si>
    <t>05.2024</t>
  </si>
  <si>
    <t>461504 Оренбургская область. г. Соль-Илецк, улица Вокзальная б/н</t>
  </si>
  <si>
    <t>Приложение 1 к объявлению на закуп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</si>
</sst>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49" fontId="7" fillId="0" borderId="0" xfId="1" applyNumberFormat="1" applyFont="1" applyAlignment="1">
      <alignment horizontal="center" vertical="center"/>
    </xf>
    <xf numFmtId="49" fontId="5" fillId="0" borderId="0" xfId="1" applyNumberFormat="1"/>
    <xf numFmtId="49" fontId="8" fillId="0" borderId="2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wrapText="1"/>
    </xf>
    <xf numFmtId="49" fontId="6" fillId="0" borderId="0" xfId="1" applyNumberFormat="1" applyFont="1"/>
    <xf numFmtId="49" fontId="7" fillId="2" borderId="0" xfId="1" applyNumberFormat="1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8" fillId="0" borderId="2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0" fontId="7" fillId="2" borderId="2" xfId="1" applyNumberFormat="1" applyFont="1" applyFill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6" xfId="1" applyNumberFormat="1" applyFont="1" applyBorder="1" applyAlignment="1">
      <alignment horizontal="center" vertical="center" wrapText="1"/>
    </xf>
    <xf numFmtId="0" fontId="7" fillId="0" borderId="2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wrapText="1"/>
    </xf>
    <xf numFmtId="49" fontId="8" fillId="0" borderId="5" xfId="1" applyNumberFormat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49" fontId="8" fillId="0" borderId="6" xfId="1" applyNumberFormat="1" applyFont="1" applyBorder="1" applyAlignment="1">
      <alignment horizontal="center" vertical="center" wrapText="1"/>
    </xf>
    <xf numFmtId="49" fontId="8" fillId="2" borderId="5" xfId="1" applyNumberFormat="1" applyFont="1" applyFill="1" applyBorder="1" applyAlignment="1">
      <alignment horizontal="center" vertical="center" wrapText="1"/>
    </xf>
    <xf numFmtId="49" fontId="8" fillId="2" borderId="7" xfId="1" applyNumberFormat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1" fillId="0" borderId="0" xfId="1" applyNumberFormat="1" applyFont="1" applyAlignment="1">
      <alignment wrapText="1"/>
    </xf>
    <xf numFmtId="49" fontId="16" fillId="2" borderId="2" xfId="0" applyNumberFormat="1" applyFont="1" applyFill="1" applyBorder="1" applyAlignment="1">
      <alignment horizontal="center" vertical="center" wrapText="1"/>
    </xf>
    <xf numFmtId="169" fontId="16" fillId="2" borderId="2" xfId="56" applyFont="1" applyFill="1" applyBorder="1" applyAlignment="1">
      <alignment horizontal="center" vertical="center" wrapText="1"/>
    </xf>
  </cellXfs>
  <cellStyles count="58">
    <cellStyle name="КАНДАГАЧ тел3-33-96" xfId="4"/>
    <cellStyle name="Обычный" xfId="0" builtinId="0"/>
    <cellStyle name="Обычный 10" xfId="5"/>
    <cellStyle name="Обычный 10 2" xfId="57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5" xfId="56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8"/>
  <sheetViews>
    <sheetView tabSelected="1" view="pageBreakPreview" zoomScale="70" zoomScaleNormal="70" zoomScaleSheetLayoutView="70" workbookViewId="0">
      <selection activeCell="K8" sqref="K8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9.1406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9" t="s">
        <v>49</v>
      </c>
      <c r="W1" s="29"/>
      <c r="X1" s="29"/>
      <c r="Y1" s="29"/>
      <c r="Z1" s="29"/>
      <c r="AA1" s="29"/>
    </row>
    <row r="2" spans="1:27" x14ac:dyDescent="0.25">
      <c r="A2" s="30" t="s">
        <v>35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spans="1:27" ht="68.25" customHeight="1" x14ac:dyDescent="0.25">
      <c r="A3" s="22" t="s">
        <v>25</v>
      </c>
      <c r="B3" s="22" t="s">
        <v>23</v>
      </c>
      <c r="C3" s="22" t="s">
        <v>0</v>
      </c>
      <c r="D3" s="22" t="s">
        <v>1</v>
      </c>
      <c r="E3" s="25" t="s">
        <v>2</v>
      </c>
      <c r="F3" s="22" t="s">
        <v>3</v>
      </c>
      <c r="G3" s="22" t="s">
        <v>4</v>
      </c>
      <c r="H3" s="25" t="s">
        <v>5</v>
      </c>
      <c r="I3" s="22" t="s">
        <v>6</v>
      </c>
      <c r="J3" s="22" t="s">
        <v>7</v>
      </c>
      <c r="K3" s="22" t="s">
        <v>8</v>
      </c>
      <c r="L3" s="22" t="s">
        <v>9</v>
      </c>
      <c r="M3" s="22" t="s">
        <v>10</v>
      </c>
      <c r="N3" s="22" t="s">
        <v>11</v>
      </c>
      <c r="O3" s="31" t="s">
        <v>12</v>
      </c>
      <c r="P3" s="32"/>
      <c r="Q3" s="33"/>
      <c r="R3" s="22" t="s">
        <v>13</v>
      </c>
      <c r="S3" s="22" t="s">
        <v>14</v>
      </c>
      <c r="T3" s="22" t="s">
        <v>15</v>
      </c>
      <c r="U3" s="22" t="s">
        <v>16</v>
      </c>
      <c r="V3" s="22" t="s">
        <v>17</v>
      </c>
      <c r="W3" s="22" t="s">
        <v>18</v>
      </c>
      <c r="X3" s="22" t="s">
        <v>19</v>
      </c>
      <c r="Y3" s="22" t="s">
        <v>20</v>
      </c>
      <c r="Z3" s="22" t="s">
        <v>21</v>
      </c>
      <c r="AA3" s="22" t="s">
        <v>22</v>
      </c>
    </row>
    <row r="4" spans="1:27" ht="48" customHeight="1" x14ac:dyDescent="0.25">
      <c r="A4" s="23"/>
      <c r="B4" s="23"/>
      <c r="C4" s="23"/>
      <c r="D4" s="23"/>
      <c r="E4" s="26"/>
      <c r="F4" s="23"/>
      <c r="G4" s="23"/>
      <c r="H4" s="26"/>
      <c r="I4" s="23"/>
      <c r="J4" s="23"/>
      <c r="K4" s="23"/>
      <c r="L4" s="23"/>
      <c r="M4" s="23"/>
      <c r="N4" s="23"/>
      <c r="O4" s="28" t="s">
        <v>27</v>
      </c>
      <c r="P4" s="28"/>
      <c r="Q4" s="3" t="s">
        <v>31</v>
      </c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s="4" customFormat="1" ht="28.5" x14ac:dyDescent="0.25">
      <c r="A5" s="24"/>
      <c r="B5" s="24"/>
      <c r="C5" s="24"/>
      <c r="D5" s="24"/>
      <c r="E5" s="27"/>
      <c r="F5" s="24"/>
      <c r="G5" s="24"/>
      <c r="H5" s="27"/>
      <c r="I5" s="24"/>
      <c r="J5" s="24"/>
      <c r="K5" s="24"/>
      <c r="L5" s="24"/>
      <c r="M5" s="24"/>
      <c r="N5" s="24"/>
      <c r="O5" s="3" t="s">
        <v>28</v>
      </c>
      <c r="P5" s="3" t="s">
        <v>29</v>
      </c>
      <c r="Q5" s="12" t="s">
        <v>32</v>
      </c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s="5" customFormat="1" ht="28.5" customHeight="1" x14ac:dyDescent="0.25">
      <c r="A6" s="11">
        <v>1</v>
      </c>
      <c r="B6" s="10">
        <v>2</v>
      </c>
      <c r="C6" s="11">
        <v>3</v>
      </c>
      <c r="D6" s="10">
        <v>4</v>
      </c>
      <c r="E6" s="11">
        <v>5</v>
      </c>
      <c r="F6" s="10">
        <v>6</v>
      </c>
      <c r="G6" s="11">
        <v>7</v>
      </c>
      <c r="H6" s="10">
        <v>8</v>
      </c>
      <c r="I6" s="11">
        <v>9</v>
      </c>
      <c r="J6" s="10">
        <v>10</v>
      </c>
      <c r="K6" s="11">
        <v>11</v>
      </c>
      <c r="L6" s="10">
        <v>12</v>
      </c>
      <c r="M6" s="11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0">
        <v>21</v>
      </c>
      <c r="V6" s="10">
        <v>22</v>
      </c>
      <c r="W6" s="10">
        <v>23</v>
      </c>
      <c r="X6" s="10">
        <v>24</v>
      </c>
      <c r="Y6" s="10">
        <v>25</v>
      </c>
      <c r="Z6" s="10">
        <v>26</v>
      </c>
      <c r="AA6" s="10">
        <v>27</v>
      </c>
    </row>
    <row r="7" spans="1:27" s="34" customFormat="1" ht="58.5" customHeight="1" x14ac:dyDescent="0.25">
      <c r="A7" s="18" t="s">
        <v>30</v>
      </c>
      <c r="B7" s="19" t="s">
        <v>40</v>
      </c>
      <c r="C7" s="7" t="s">
        <v>33</v>
      </c>
      <c r="D7" s="13" t="s">
        <v>42</v>
      </c>
      <c r="E7" s="13" t="s">
        <v>43</v>
      </c>
      <c r="F7" s="13" t="s">
        <v>44</v>
      </c>
      <c r="G7" s="13" t="s">
        <v>45</v>
      </c>
      <c r="H7" s="20" t="s">
        <v>34</v>
      </c>
      <c r="I7" s="16">
        <v>0</v>
      </c>
      <c r="J7" s="15" t="s">
        <v>26</v>
      </c>
      <c r="K7" s="16" t="s">
        <v>24</v>
      </c>
      <c r="L7" s="35" t="s">
        <v>47</v>
      </c>
      <c r="M7" s="13" t="s">
        <v>48</v>
      </c>
      <c r="N7" s="20"/>
      <c r="O7" s="20"/>
      <c r="P7" s="20"/>
      <c r="Q7" s="14" t="s">
        <v>37</v>
      </c>
      <c r="R7" s="9">
        <v>0</v>
      </c>
      <c r="S7" s="20">
        <v>796</v>
      </c>
      <c r="T7" s="13" t="s">
        <v>38</v>
      </c>
      <c r="U7" s="36">
        <v>2</v>
      </c>
      <c r="V7" s="36">
        <v>3215940</v>
      </c>
      <c r="W7" s="36">
        <f t="shared" ref="W7:W8" si="0">U7*V7</f>
        <v>6431880</v>
      </c>
      <c r="X7" s="36">
        <f t="shared" ref="X7:X8" si="1">W7*1.12</f>
        <v>7203705.6000000006</v>
      </c>
      <c r="Y7" s="20"/>
      <c r="Z7" s="8" t="s">
        <v>36</v>
      </c>
      <c r="AA7" s="20"/>
    </row>
    <row r="8" spans="1:27" s="21" customFormat="1" ht="82.5" customHeight="1" x14ac:dyDescent="0.25">
      <c r="A8" s="18" t="s">
        <v>39</v>
      </c>
      <c r="B8" s="19" t="s">
        <v>41</v>
      </c>
      <c r="C8" s="7" t="s">
        <v>33</v>
      </c>
      <c r="D8" s="13" t="s">
        <v>42</v>
      </c>
      <c r="E8" s="13" t="s">
        <v>43</v>
      </c>
      <c r="F8" s="13" t="s">
        <v>44</v>
      </c>
      <c r="G8" s="13" t="s">
        <v>46</v>
      </c>
      <c r="H8" s="20" t="s">
        <v>34</v>
      </c>
      <c r="I8" s="16">
        <v>0</v>
      </c>
      <c r="J8" s="15" t="s">
        <v>26</v>
      </c>
      <c r="K8" s="16" t="s">
        <v>24</v>
      </c>
      <c r="L8" s="35" t="s">
        <v>47</v>
      </c>
      <c r="M8" s="13" t="s">
        <v>48</v>
      </c>
      <c r="N8" s="17"/>
      <c r="O8" s="17"/>
      <c r="P8" s="17"/>
      <c r="Q8" s="14" t="s">
        <v>37</v>
      </c>
      <c r="R8" s="9">
        <v>0</v>
      </c>
      <c r="S8" s="20">
        <v>796</v>
      </c>
      <c r="T8" s="13" t="s">
        <v>38</v>
      </c>
      <c r="U8" s="36">
        <v>2</v>
      </c>
      <c r="V8" s="36">
        <v>3215940</v>
      </c>
      <c r="W8" s="36">
        <f t="shared" si="0"/>
        <v>6431880</v>
      </c>
      <c r="X8" s="36">
        <f t="shared" si="1"/>
        <v>7203705.6000000006</v>
      </c>
      <c r="Y8" s="20"/>
      <c r="Z8" s="8" t="s">
        <v>36</v>
      </c>
      <c r="AA8" s="20"/>
    </row>
  </sheetData>
  <autoFilter ref="A5:AA8"/>
  <mergeCells count="28"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  <mergeCell ref="E3:E5"/>
    <mergeCell ref="R3:R5"/>
    <mergeCell ref="S3:S5"/>
    <mergeCell ref="T3:T5"/>
    <mergeCell ref="O4:P4"/>
    <mergeCell ref="Z3:Z5"/>
    <mergeCell ref="AA3:AA5"/>
    <mergeCell ref="U3:U5"/>
    <mergeCell ref="V3:V5"/>
    <mergeCell ref="W3:W5"/>
    <mergeCell ref="X3:X5"/>
    <mergeCell ref="Y3:Y5"/>
  </mergeCells>
  <dataValidations count="2">
    <dataValidation type="whole" allowBlank="1" showInputMessage="1" showErrorMessage="1" sqref="R7:R8">
      <formula1>0</formula1>
      <formula2>100</formula2>
    </dataValidation>
    <dataValidation type="custom" allowBlank="1" showInputMessage="1" showErrorMessage="1" sqref="W7:W8">
      <formula1>U7*V7</formula1>
    </dataValidation>
  </dataValidations>
  <pageMargins left="0.25" right="0.25" top="0.75" bottom="0.75" header="0.3" footer="0.3"/>
  <pageSetup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2024-03-05T06:31:26Z</cp:lastPrinted>
  <dcterms:created xsi:type="dcterms:W3CDTF">2015-11-17T09:21:22Z</dcterms:created>
  <dcterms:modified xsi:type="dcterms:W3CDTF">2024-05-03T04:21:10Z</dcterms:modified>
</cp:coreProperties>
</file>